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600" windowHeight="71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5" i="1"/>
  <c r="H24"/>
  <c r="G24"/>
  <c r="H23"/>
  <c r="G23"/>
  <c r="H22"/>
  <c r="G22"/>
  <c r="H21"/>
  <c r="G21"/>
  <c r="G19"/>
  <c r="G18"/>
  <c r="G13"/>
  <c r="G7"/>
  <c r="G4"/>
</calcChain>
</file>

<file path=xl/sharedStrings.xml><?xml version="1.0" encoding="utf-8"?>
<sst xmlns="http://schemas.openxmlformats.org/spreadsheetml/2006/main" count="45" uniqueCount="44">
  <si>
    <t>匠心住宅评价标准（第二部分：现场评分100分 权重系数30%）</t>
  </si>
  <si>
    <t>申报项目名称：</t>
  </si>
  <si>
    <t>序号</t>
  </si>
  <si>
    <t>项目</t>
  </si>
  <si>
    <t>分值</t>
  </si>
  <si>
    <t>主要评价内容</t>
  </si>
  <si>
    <t>标准</t>
  </si>
  <si>
    <t>实得</t>
  </si>
  <si>
    <t>小计</t>
  </si>
  <si>
    <t>备注</t>
  </si>
  <si>
    <t>规划与
配套服务</t>
  </si>
  <si>
    <t>规划布局，容积率，立面效果，采光通风，噪音、电磁、粉尘等污染防范；交通便利性；周边规划道路完成度；消防施救；人车分流；停车位配比</t>
  </si>
  <si>
    <t>庭院绿化率，绿化和小品效果，健身休闲设施，庭院亮化</t>
  </si>
  <si>
    <t>周边环境；附近旅游景点、公园、医疗、教育、商业配套；项目自身物业、社区、医疗、康体、娱乐、餐饮、商业等配套</t>
  </si>
  <si>
    <t>住宅性能
与施工质量</t>
  </si>
  <si>
    <t>户型合理性；采光、通风、降噪措施；无障碍设施;全装修住宅配置</t>
  </si>
  <si>
    <t>设备、建材及装修标准（门、窗、地下、公共空间等装修）</t>
  </si>
  <si>
    <t>建筑与装饰施工质量：屋面、外墙、门窗、防水、墙地面、装修、地下车库等</t>
  </si>
  <si>
    <t>安装质量：电梯、泵房、给排水、通风、消防、监控、配电等</t>
  </si>
  <si>
    <t>庭院绿化质量：绿化种植、道路、小品、水系、娱乐、运动、浇灌、照明设施等</t>
  </si>
  <si>
    <t>人性化的匠心设计及施工细节把握</t>
  </si>
  <si>
    <t>产业化
技术应用</t>
  </si>
  <si>
    <t>建筑与结构：装配式建筑使用情况；新型有效的结构体系；维护体系；隔墙标准化体系</t>
  </si>
  <si>
    <t>节能、节材和新能源利用：节能墙体、窗、屋面；设备设施节能与能源回收；新能源技术利用（充电桩、太阳能、地热泵等）；可再生建材；全装修住宅；新型管材</t>
  </si>
  <si>
    <t>环境保障：水资源节约与合理利用；建筑再生台地（屋顶、平台等）再利用；垃圾回收和处理</t>
  </si>
  <si>
    <t>智能化管理：设备集成；安全防护管理；信息与网络化技术应用；智能家居</t>
  </si>
  <si>
    <t>施工建造技术：新型高效施工与安装技术；建筑信息模型应用；无污染施工与环保措施；其他新技术新材料</t>
  </si>
  <si>
    <t>物业管理</t>
  </si>
  <si>
    <t>消防、电梯、供水、供暖等设施、设备的检查维护和标识；外墙、屋面、楼梯、电梯厅、绿化、文化生活场所的管理和维护；卫生清洁、垃圾清运；安保水平；物业组织机构和各项规章制度；其他便民增值服务</t>
  </si>
  <si>
    <t>1-4项合计得分</t>
  </si>
  <si>
    <t>申报奖项专项综合评分：人居环境☐    康养旅游☐    创新智能☐   暖心工程☐</t>
  </si>
  <si>
    <t>实 得</t>
  </si>
  <si>
    <t>30%折算后
最终得分</t>
  </si>
  <si>
    <t>人居环境</t>
  </si>
  <si>
    <t>整体规划；采光通风；交通便利性；停车配比；庭院和绿化；周边医疗、教育、康体、娱乐、商业和项目自身配套；工程质量；物业管理</t>
  </si>
  <si>
    <t>康养旅游</t>
  </si>
  <si>
    <t>整体规划和容积率指标；庭院和绿化；医疗、养老、餐饮、商业、康健、娱乐配套；周边公园、景点、旅游区；无障碍设施；</t>
  </si>
  <si>
    <t>创新智能</t>
  </si>
  <si>
    <t>自动消防运行；安保监控死角和防抛物；防翻越；智能车辆管理；电梯管理；居住区、单元、入户门智能系统；公共Wifi及电梯、地下信号覆盖；通信、有线电视设施；可视对讲；全装修智能住宅；小区公众号、微信或APP服务；其他创新智能</t>
  </si>
  <si>
    <t>暖心工程</t>
  </si>
  <si>
    <t>安置住宅比例；安置住宅与本项目商品住宅建材及装饰差距、物业服务差距、是否共享庭院绿化和配套服务设施；工程建设及配套服务标准</t>
  </si>
  <si>
    <t>第5项合计得分</t>
  </si>
  <si>
    <t xml:space="preserve">                            评审专家：                2021年    月    日</t>
  </si>
  <si>
    <r>
      <rPr>
        <sz val="11"/>
        <color theme="1"/>
        <rFont val="宋体"/>
        <charset val="134"/>
        <scheme val="minor"/>
      </rPr>
      <t>备注：1至5项得分的和</t>
    </r>
    <r>
      <rPr>
        <sz val="11"/>
        <color theme="1"/>
        <rFont val="Arial"/>
        <family val="2"/>
      </rPr>
      <t>×</t>
    </r>
    <r>
      <rPr>
        <sz val="11"/>
        <color theme="1"/>
        <rFont val="宋体"/>
        <charset val="134"/>
      </rPr>
      <t>权重系数（</t>
    </r>
    <r>
      <rPr>
        <sz val="11"/>
        <color theme="1"/>
        <rFont val="宋体"/>
        <charset val="134"/>
        <scheme val="minor"/>
      </rPr>
      <t>30%</t>
    </r>
    <r>
      <rPr>
        <sz val="11"/>
        <color theme="1"/>
        <rFont val="宋体"/>
        <charset val="134"/>
      </rPr>
      <t>）=最终得分</t>
    </r>
  </si>
</sst>
</file>

<file path=xl/styles.xml><?xml version="1.0" encoding="utf-8"?>
<styleSheet xmlns="http://schemas.openxmlformats.org/spreadsheetml/2006/main">
  <numFmts count="1">
    <numFmt numFmtId="177" formatCode="0.0_ "/>
  </numFmts>
  <fonts count="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charset val="134"/>
    </font>
    <font>
      <b/>
      <sz val="16"/>
      <color theme="1"/>
      <name val="黑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 applyProtection="1">
      <alignment horizontal="justify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0" fillId="0" borderId="16" xfId="0" applyBorder="1">
      <alignment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horizontal="justify" vertical="center" wrapText="1"/>
    </xf>
    <xf numFmtId="0" fontId="1" fillId="0" borderId="26" xfId="0" applyFont="1" applyBorder="1" applyAlignment="1">
      <alignment horizontal="center" vertical="center" wrapText="1"/>
    </xf>
    <xf numFmtId="177" fontId="4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justify" vertical="center" wrapText="1"/>
    </xf>
    <xf numFmtId="0" fontId="1" fillId="0" borderId="29" xfId="0" applyFont="1" applyBorder="1" applyAlignment="1">
      <alignment horizontal="center" vertical="center" wrapText="1"/>
    </xf>
    <xf numFmtId="177" fontId="4" fillId="0" borderId="30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1" fillId="0" borderId="32" xfId="0" applyFont="1" applyBorder="1" applyAlignment="1">
      <alignment horizontal="justify" vertical="center" wrapText="1"/>
    </xf>
    <xf numFmtId="177" fontId="4" fillId="0" borderId="3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3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showZeros="0" tabSelected="1" workbookViewId="0">
      <selection activeCell="J18" sqref="J18"/>
    </sheetView>
  </sheetViews>
  <sheetFormatPr defaultColWidth="9" defaultRowHeight="13.5"/>
  <cols>
    <col min="1" max="1" width="4.375" customWidth="1"/>
    <col min="2" max="2" width="8.875" customWidth="1"/>
    <col min="3" max="3" width="4.5" style="1" customWidth="1"/>
    <col min="4" max="4" width="52.75" customWidth="1"/>
    <col min="5" max="5" width="4.75" style="1" customWidth="1"/>
    <col min="6" max="6" width="5.375" customWidth="1"/>
    <col min="7" max="7" width="6.25" customWidth="1"/>
    <col min="8" max="8" width="9.125" customWidth="1"/>
  </cols>
  <sheetData>
    <row r="1" spans="1:8" ht="24" customHeight="1">
      <c r="A1" s="54" t="s">
        <v>0</v>
      </c>
      <c r="B1" s="54"/>
      <c r="C1" s="54"/>
      <c r="D1" s="54"/>
      <c r="E1" s="54"/>
      <c r="F1" s="54"/>
      <c r="G1" s="54"/>
      <c r="H1" s="54"/>
    </row>
    <row r="2" spans="1:8" ht="26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2.5" customHeight="1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</row>
    <row r="4" spans="1:8" ht="38.25" customHeight="1">
      <c r="A4" s="46">
        <v>1</v>
      </c>
      <c r="B4" s="49" t="s">
        <v>10</v>
      </c>
      <c r="C4" s="49">
        <v>10</v>
      </c>
      <c r="D4" s="7" t="s">
        <v>11</v>
      </c>
      <c r="E4" s="6">
        <v>5</v>
      </c>
      <c r="F4" s="8"/>
      <c r="G4" s="50">
        <f>SUM(F4:F6)</f>
        <v>0</v>
      </c>
      <c r="H4" s="51"/>
    </row>
    <row r="5" spans="1:8" ht="22.5" customHeight="1">
      <c r="A5" s="46"/>
      <c r="B5" s="49"/>
      <c r="C5" s="49"/>
      <c r="D5" s="7" t="s">
        <v>12</v>
      </c>
      <c r="E5" s="6">
        <v>2</v>
      </c>
      <c r="F5" s="8"/>
      <c r="G5" s="50"/>
      <c r="H5" s="52"/>
    </row>
    <row r="6" spans="1:8" ht="30" customHeight="1">
      <c r="A6" s="46"/>
      <c r="B6" s="49"/>
      <c r="C6" s="49"/>
      <c r="D6" s="9" t="s">
        <v>13</v>
      </c>
      <c r="E6" s="6">
        <v>3</v>
      </c>
      <c r="F6" s="8"/>
      <c r="G6" s="50"/>
      <c r="H6" s="53"/>
    </row>
    <row r="7" spans="1:8" ht="29.25" customHeight="1">
      <c r="A7" s="46">
        <v>2</v>
      </c>
      <c r="B7" s="49" t="s">
        <v>14</v>
      </c>
      <c r="C7" s="49">
        <v>25</v>
      </c>
      <c r="D7" s="9" t="s">
        <v>15</v>
      </c>
      <c r="E7" s="6">
        <v>5</v>
      </c>
      <c r="F7" s="8"/>
      <c r="G7" s="50">
        <f>SUM(F7:F12)</f>
        <v>0</v>
      </c>
      <c r="H7" s="51"/>
    </row>
    <row r="8" spans="1:8" ht="21" customHeight="1">
      <c r="A8" s="46"/>
      <c r="B8" s="49"/>
      <c r="C8" s="49"/>
      <c r="D8" s="9" t="s">
        <v>16</v>
      </c>
      <c r="E8" s="6">
        <v>5</v>
      </c>
      <c r="F8" s="8"/>
      <c r="G8" s="50"/>
      <c r="H8" s="52"/>
    </row>
    <row r="9" spans="1:8" ht="29.25" customHeight="1">
      <c r="A9" s="46"/>
      <c r="B9" s="49"/>
      <c r="C9" s="49"/>
      <c r="D9" s="9" t="s">
        <v>17</v>
      </c>
      <c r="E9" s="6">
        <v>6</v>
      </c>
      <c r="F9" s="8"/>
      <c r="G9" s="50"/>
      <c r="H9" s="52"/>
    </row>
    <row r="10" spans="1:8" ht="22.5" customHeight="1">
      <c r="A10" s="46"/>
      <c r="B10" s="49"/>
      <c r="C10" s="49"/>
      <c r="D10" s="9" t="s">
        <v>18</v>
      </c>
      <c r="E10" s="6">
        <v>4</v>
      </c>
      <c r="F10" s="8"/>
      <c r="G10" s="50"/>
      <c r="H10" s="52"/>
    </row>
    <row r="11" spans="1:8" ht="27.75" customHeight="1">
      <c r="A11" s="46"/>
      <c r="B11" s="49"/>
      <c r="C11" s="49"/>
      <c r="D11" s="9" t="s">
        <v>19</v>
      </c>
      <c r="E11" s="6">
        <v>3</v>
      </c>
      <c r="F11" s="8"/>
      <c r="G11" s="50"/>
      <c r="H11" s="52"/>
    </row>
    <row r="12" spans="1:8" ht="22.5" customHeight="1">
      <c r="A12" s="46"/>
      <c r="B12" s="49"/>
      <c r="C12" s="49"/>
      <c r="D12" s="9" t="s">
        <v>20</v>
      </c>
      <c r="E12" s="6">
        <v>2</v>
      </c>
      <c r="F12" s="8"/>
      <c r="G12" s="50"/>
      <c r="H12" s="53"/>
    </row>
    <row r="13" spans="1:8" ht="32.25" customHeight="1">
      <c r="A13" s="46">
        <v>3</v>
      </c>
      <c r="B13" s="49" t="s">
        <v>21</v>
      </c>
      <c r="C13" s="49">
        <v>20</v>
      </c>
      <c r="D13" s="9" t="s">
        <v>22</v>
      </c>
      <c r="E13" s="6">
        <v>5</v>
      </c>
      <c r="F13" s="8"/>
      <c r="G13" s="50">
        <f>SUM(F13:F17)</f>
        <v>0</v>
      </c>
      <c r="H13" s="51"/>
    </row>
    <row r="14" spans="1:8" ht="44.25" customHeight="1">
      <c r="A14" s="46"/>
      <c r="B14" s="49"/>
      <c r="C14" s="49"/>
      <c r="D14" s="9" t="s">
        <v>23</v>
      </c>
      <c r="E14" s="6">
        <v>6</v>
      </c>
      <c r="F14" s="8"/>
      <c r="G14" s="50"/>
      <c r="H14" s="52"/>
    </row>
    <row r="15" spans="1:8" ht="30.75" customHeight="1">
      <c r="A15" s="46"/>
      <c r="B15" s="49"/>
      <c r="C15" s="49"/>
      <c r="D15" s="9" t="s">
        <v>24</v>
      </c>
      <c r="E15" s="6">
        <v>3</v>
      </c>
      <c r="F15" s="8"/>
      <c r="G15" s="50"/>
      <c r="H15" s="52"/>
    </row>
    <row r="16" spans="1:8" ht="26.25" customHeight="1">
      <c r="A16" s="46"/>
      <c r="B16" s="49"/>
      <c r="C16" s="49"/>
      <c r="D16" s="9" t="s">
        <v>25</v>
      </c>
      <c r="E16" s="6">
        <v>3</v>
      </c>
      <c r="F16" s="8"/>
      <c r="G16" s="50"/>
      <c r="H16" s="52"/>
    </row>
    <row r="17" spans="1:8" ht="33" customHeight="1">
      <c r="A17" s="46"/>
      <c r="B17" s="49"/>
      <c r="C17" s="49"/>
      <c r="D17" s="9" t="s">
        <v>26</v>
      </c>
      <c r="E17" s="6">
        <v>3</v>
      </c>
      <c r="F17" s="8"/>
      <c r="G17" s="50"/>
      <c r="H17" s="53"/>
    </row>
    <row r="18" spans="1:8" ht="51.75" customHeight="1">
      <c r="A18" s="5">
        <v>4</v>
      </c>
      <c r="B18" s="6" t="s">
        <v>27</v>
      </c>
      <c r="C18" s="6">
        <v>5</v>
      </c>
      <c r="D18" s="10" t="s">
        <v>28</v>
      </c>
      <c r="E18" s="6">
        <v>5</v>
      </c>
      <c r="F18" s="8"/>
      <c r="G18" s="8">
        <f>F18</f>
        <v>0</v>
      </c>
      <c r="H18" s="11"/>
    </row>
    <row r="19" spans="1:8" ht="20.25" customHeight="1">
      <c r="A19" s="12"/>
      <c r="B19" s="13"/>
      <c r="C19" s="14"/>
      <c r="D19" s="15" t="s">
        <v>29</v>
      </c>
      <c r="E19" s="16">
        <v>60</v>
      </c>
      <c r="F19" s="17"/>
      <c r="G19" s="18">
        <f>G4+G7+G13+G18</f>
        <v>0</v>
      </c>
      <c r="H19" s="19"/>
    </row>
    <row r="20" spans="1:8" ht="30" customHeight="1">
      <c r="A20" s="36" t="s">
        <v>30</v>
      </c>
      <c r="B20" s="37"/>
      <c r="C20" s="37"/>
      <c r="D20" s="38"/>
      <c r="E20" s="20" t="s">
        <v>6</v>
      </c>
      <c r="F20" s="39" t="s">
        <v>31</v>
      </c>
      <c r="G20" s="40"/>
      <c r="H20" s="21" t="s">
        <v>32</v>
      </c>
    </row>
    <row r="21" spans="1:8" ht="37.5" customHeight="1">
      <c r="A21" s="47">
        <v>5</v>
      </c>
      <c r="B21" s="22" t="s">
        <v>33</v>
      </c>
      <c r="C21" s="22">
        <v>10</v>
      </c>
      <c r="D21" s="23" t="s">
        <v>34</v>
      </c>
      <c r="E21" s="22">
        <v>10</v>
      </c>
      <c r="F21" s="24"/>
      <c r="G21" s="25">
        <f>G19+F21</f>
        <v>0</v>
      </c>
      <c r="H21" s="26">
        <f>G21*0.3</f>
        <v>0</v>
      </c>
    </row>
    <row r="22" spans="1:8" ht="36.75" customHeight="1">
      <c r="A22" s="47"/>
      <c r="B22" s="6" t="s">
        <v>35</v>
      </c>
      <c r="C22" s="6">
        <v>10</v>
      </c>
      <c r="D22" s="10" t="s">
        <v>36</v>
      </c>
      <c r="E22" s="6">
        <v>10</v>
      </c>
      <c r="F22" s="27"/>
      <c r="G22" s="28">
        <f>G19+F22</f>
        <v>0</v>
      </c>
      <c r="H22" s="29">
        <f t="shared" ref="H22:H24" si="0">G22*0.3</f>
        <v>0</v>
      </c>
    </row>
    <row r="23" spans="1:8" ht="50.25" customHeight="1">
      <c r="A23" s="47"/>
      <c r="B23" s="6" t="s">
        <v>37</v>
      </c>
      <c r="C23" s="6">
        <v>10</v>
      </c>
      <c r="D23" s="10" t="s">
        <v>38</v>
      </c>
      <c r="E23" s="6">
        <v>10</v>
      </c>
      <c r="F23" s="27"/>
      <c r="G23" s="28">
        <f>G19+F23</f>
        <v>0</v>
      </c>
      <c r="H23" s="29">
        <f t="shared" si="0"/>
        <v>0</v>
      </c>
    </row>
    <row r="24" spans="1:8" ht="39" customHeight="1">
      <c r="A24" s="48"/>
      <c r="B24" s="16" t="s">
        <v>39</v>
      </c>
      <c r="C24" s="16">
        <v>10</v>
      </c>
      <c r="D24" s="30" t="s">
        <v>40</v>
      </c>
      <c r="E24" s="16">
        <v>10</v>
      </c>
      <c r="F24" s="31"/>
      <c r="G24" s="14">
        <f>G19+F24</f>
        <v>0</v>
      </c>
      <c r="H24" s="32">
        <f t="shared" si="0"/>
        <v>0</v>
      </c>
    </row>
    <row r="25" spans="1:8" ht="19.5" customHeight="1">
      <c r="A25" s="12"/>
      <c r="B25" s="13"/>
      <c r="C25" s="14"/>
      <c r="D25" s="15" t="s">
        <v>41</v>
      </c>
      <c r="E25" s="16">
        <v>40</v>
      </c>
      <c r="F25" s="41">
        <f>G10+G13+G19+G24</f>
        <v>0</v>
      </c>
      <c r="G25" s="42"/>
      <c r="H25" s="19"/>
    </row>
    <row r="26" spans="1:8">
      <c r="A26" s="33"/>
      <c r="B26" s="33"/>
      <c r="C26" s="33"/>
      <c r="D26" s="43" t="s">
        <v>42</v>
      </c>
      <c r="E26" s="43"/>
      <c r="F26" s="43"/>
      <c r="G26" s="43"/>
      <c r="H26" s="43"/>
    </row>
    <row r="27" spans="1:8" ht="14.25">
      <c r="A27" s="44" t="s">
        <v>43</v>
      </c>
      <c r="B27" s="45"/>
      <c r="C27" s="45"/>
      <c r="D27" s="45"/>
      <c r="E27"/>
      <c r="F27" s="34"/>
      <c r="G27" s="34"/>
      <c r="H27" s="34"/>
    </row>
  </sheetData>
  <protectedRanges>
    <protectedRange sqref="F4:F18" name="区域1"/>
  </protectedRanges>
  <mergeCells count="23">
    <mergeCell ref="D26:H26"/>
    <mergeCell ref="A27:D27"/>
    <mergeCell ref="A4:A6"/>
    <mergeCell ref="A7:A12"/>
    <mergeCell ref="A13:A17"/>
    <mergeCell ref="A21:A24"/>
    <mergeCell ref="B4:B6"/>
    <mergeCell ref="B7:B12"/>
    <mergeCell ref="B13:B17"/>
    <mergeCell ref="C4:C6"/>
    <mergeCell ref="C7:C12"/>
    <mergeCell ref="C13:C17"/>
    <mergeCell ref="G4:G6"/>
    <mergeCell ref="G7:G12"/>
    <mergeCell ref="G13:G17"/>
    <mergeCell ref="H4:H6"/>
    <mergeCell ref="A1:H1"/>
    <mergeCell ref="A2:H2"/>
    <mergeCell ref="A20:D20"/>
    <mergeCell ref="F20:G20"/>
    <mergeCell ref="F25:G25"/>
    <mergeCell ref="H7:H12"/>
    <mergeCell ref="H13:H17"/>
  </mergeCells>
  <phoneticPr fontId="8" type="noConversion"/>
  <pageMargins left="0.43307086614173229" right="0.43307086614173229" top="0.35433070866141736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</dc:creator>
  <cp:lastModifiedBy>user</cp:lastModifiedBy>
  <cp:lastPrinted>2021-06-21T06:37:02Z</cp:lastPrinted>
  <dcterms:created xsi:type="dcterms:W3CDTF">2021-03-15T08:03:00Z</dcterms:created>
  <dcterms:modified xsi:type="dcterms:W3CDTF">2021-06-21T06:38:04Z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22BC9AC86A1B47C2BE0C1A32864A6D13</vt:lpwstr>
  </property>
</Properties>
</file>